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8"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<sst xmlns="http://schemas.openxmlformats.org/spreadsheetml/2006/main" count="948" uniqueCount="426">
  <si>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</si>
  <si>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</si>
  <si>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</si>
  <si>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</si>
  <si>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</si>
  <si>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</si>
  <si>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</si>
  <si>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</si>
  <si>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</si>
  <si>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</si>
  <si>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</si>
  <si>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</si>
  <si>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</si>
  <si>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</si>
  <si>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</si>
  <si>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</si>
  <si>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</si>
  <si>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</si>
  <si>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</si>
  <si>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</si>
  <si>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</si>
  <si>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</si>
  <si>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</si>
  <si>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</si>
  <si>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</si>
  <si>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</si>
  <si>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</si>
  <si>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</si>
  <si>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</si>
  <si>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</si>
  <si>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</si>
  <si>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</si>
  <si>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</si>
  <si>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</si>
  <si>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</si>
  <si>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</si>
  <si>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</si>
  <si>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</si>
  <si>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</si>
  <si>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</si>
  <si>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</si>
  <si>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</si>
  <si>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</si>
  <si>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</si>
  <si>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</si>
  <si>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</si>
  <si>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</si>
  <si>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</si>
  <si>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</si>
  <si>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</si>
  <si>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</si>
  <si>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</si>
  <si>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</si>
  <si>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</si>
  <si>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</si>
  <si>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</si>
  <si>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</si>
  <si>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</si>
  <si>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</si>
  <si>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</si>
  <si>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</si>
  <si>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</si>
  <si>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</si>
  <si>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</si>
  <si>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</si>
  <si>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</si>
  <si>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</si>
  <si>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</si>
  <si>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</si>
  <si>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</si>
  <si>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</si>
  <si>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</si>
  <si>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</si>
  <si>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</si>
  <si>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</si>
  <si>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</si>
  <si>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</si>
  <si>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</si>
  <si>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</si>
  <si>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</si>
  <si>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</si>
  <si>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</si>
  <si>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</si>
  <si>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</si>
  <si>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</si>
  <si>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</si>
  <si>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</si>
  <si>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</si>
  <si>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</si>
  <si>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</si>
  <si>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</si>
  <si>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</si>
  <si>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</si>
  <si>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</si>
  <si>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</si>
  <si>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</si>
  <si>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</si>
  <si>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</si>
  <si>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</si>
  <si>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</si>
  <si>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</si>
  <si>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</si>
  <si>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</si>
  <si>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</si>
  <si>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</si>
  <si>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</si>
  <si>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</si>
  <si>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</si>
  <si>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</si>
  <si>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</si>
  <si>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</si>
  <si>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</si>
  <si>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</si>
  <si>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</si>
  <si>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</si>
  <si>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</si>
  <si>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</si>
  <si>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</si>
  <si>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</si>
  <si>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</si>
  <si>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</si>
  <si>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</si>
  <si>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</si>
  <si>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</si>
  <si>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</si>
  <si>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</si>
  <si>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</si>
  <si>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</si>
  <si>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</si>
  <si>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</si>
  <si>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</si>
  <si>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</si>
  <si>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</si>
  <si>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</si>
  <si>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</si>
  <si>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</si>
  <si>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</si>
  <si>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</si>
  <si>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</si>
  <si>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</si>
  <si>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</si>
  <si>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</si>
  <si>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</si>
  <si>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</si>
  <si>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</si>
  <si>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</si>
  <si>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</si>
  <si>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</si>
  <si>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</si>
  <si>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</si>
  <si>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</si>
  <si>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</si>
  <si>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</si>
  <si>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</si>
  <si>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</si>
  <si>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</si>
  <si>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</si>
  <si>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</si>
  <si>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</si>
  <si>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</si>
  <si>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</si>
  <si>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</si>
  <si>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</si>
  <si>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</si>
  <si>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</si>
  <si>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</si>
  <si>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</si>
  <si>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</si>
  <si>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</si>
  <si>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</si>
  <si>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</si>
  <si>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</si>
  <si>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</si>
  <si>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</si>
  <si>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</si>
  <si>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</si>
  <si>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</si>
  <si>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</si>
  <si>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</si>
  <si>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</si>
  <si>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</si>
  <si>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</si>
  <si>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</si>
  <si>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</si>
  <si>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</si>
  <si>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</si>
  <si>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</si>
  <si>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</si>
  <si>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</si>
  <si>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</si>
  <si>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</si>
  <si>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</si>
  <si>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</si>
  <si>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</si>
  <si>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</si>
  <si>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</si>
  <si>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</si>
  <si>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</si>
  <si>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</si>
  <si>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</si>
  <si>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</si>
  <si>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</si>
  <si>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</si>
  <si>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</si>
  <si>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</si>
  <si>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</si>
  <si>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</si>
  <si>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</si>
  <si>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</si>
  <si>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</si>
  <si>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</si>
  <si>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</si>
  <si>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</si>
  <si>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</si>
  <si>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</si>
  <si>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</si>
  <si>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</si>
  <si>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</si>
  <si>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</si>
  <si>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</si>
  <si>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</si>
  <si>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</si>
  <si>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</si>
  <si>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</si>
  <si>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</si>
  <si>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</si>
  <si>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</si>
  <si>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</si>
  <si>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</si>
  <si>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</si>
  <si>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</si>
  <si>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</si>
  <si>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</si>
  <si>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</si>
  <si>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</si>
  <si>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</si>
  <si>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</si>
  <si>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</si>
  <si>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</si>
  <si>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</si>
  <si>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</si>
  <si>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</si>
  <si>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</si>
  <si>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</si>
  <si>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</si>
  <si>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</si>
  <si>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</si>
  <si>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</si>
  <si>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</si>
  <si>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</si>
  <si>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</si>
  <si>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</si>
  <si>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</si>
  <si>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</si>
  <si>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</si>
  <si>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</si>
  <si>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</si>
  <si>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</si>
  <si>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</si>
  <si>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</si>
  <si>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</si>
  <si>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</si>
  <si>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</si>
  <si>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</si>
  <si>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</si>
  <si>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</si>
  <si>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</si>
  <si>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</si>
  <si>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</si>
  <si>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</si>
  <si>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</si>
  <si>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</si>
  <si>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</si>
  <si>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</si>
  <si>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</si>
  <si>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</si>
  <si>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</si>
  <si>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</si>
  <si>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</si>
  <si>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</si>
  <si>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</si>
  <si>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</si>
  <si>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</si>
  <si>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</si>
  <si>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</si>
  <si>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</si>
  <si>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</si>
  <si>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</si>
  <si>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</si>
  <si>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</si>
  <si>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</si>
  <si>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</si>
  <si>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</si>
  <si>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</si>
  <si>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</si>
  <si>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</si>
  <si>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</si>
  <si>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</si>
  <si>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</si>
  <si>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</si>
  <si>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</si>
  <si>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</si>
  <si>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</si>
  <si>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</si>
  <si>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</si>
  <si>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</si>
  <si>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</si>
  <si>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</si>
  <si>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</si>
  <si>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</si>
  <si>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</si>
  <si>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</si>
  <si>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</si>
  <si>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</si>
  <si>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</si>
  <si>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</si>
  <si>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</si>
  <si>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</si>
  <si>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</si>
  <si>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</si>
  <si>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</si>
  <si>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</si>
  <si>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</si>
  <si>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</si>
  <si>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</si>
  <si>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</si>
  <si>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</si>
  <si>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</si>
  <si>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</si>
  <si>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</si>
  <si>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</si>
  <si>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</si>
  <si>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</si>
  <si>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</si>
  <si>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</si>
  <si>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</si>
  <si>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</si>
  <si>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</si>
  <si>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</si>
  <si>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</si>
  <si>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</si>
  <si>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</si>
  <si>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</si>
  <si>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</si>
  <si>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</si>
  <si>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</si>
  <si>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</si>
  <si>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</si>
  <si>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</si>
  <si>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</si>
  <si>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</si>
  <si>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</si>
  <si>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</si>
  <si>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</si>
  <si>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</si>
  <si>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</si>
  <si>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</si>
  <si>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</si>
  <si>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</si>
  <si>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</si>
  <si>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</si>
  <si>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</si>
  <si>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</si>
  <si>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</si>
  <si>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</si>
  <si>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</si>
  <si>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</si>
  <si>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</si>
  <si>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</si>
  <si>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</si>
  <si>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</si>
  <si>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</si>
  <si>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</si>
  <si>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</si>
  <si>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</si>
  <si>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</si>
  <si>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</si>
  <si>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</si>
  <si>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</si>
  <si>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</si>
  <si>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</si>
  <si>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</si>
  <si>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</si>
  <si>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</si>
  <si>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</si>
  <si>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</si>
  <si>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</si>
  <si>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</si>
  <si>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</si>
  <si>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</si>
  <si>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</si>
  <si>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</si>
  <si>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</si>
  <si>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</si>
  <si>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</si>
  <si>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</si>
  <si>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</si>
  <si>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</si>
  <si>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</si>
  <si>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</si>
  <si>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</si>
  <si>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</si>
  <si>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</si>
  <si>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</si>
  <si>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</si>
  <si>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</si>
  <si>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</si>
  <si>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</si>
  <si>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</si>
  <si>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</si>
  <si>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</si>
  <si>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</si>
  <si>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Оплачен полностью</t>
  </si>
  <si>
    <t>ТП-Т7-36</t>
  </si>
  <si>
    <t>Ф 2 ТП-Т8-97</t>
  </si>
  <si>
    <t xml:space="preserve">Электроснабжение ЭПУ потребителей в соответствии с договором на ТП № 1-49-26-0042  г. Темрюк </t>
  </si>
  <si>
    <t>Q_Тр_26_ЛК15_017948</t>
  </si>
  <si>
    <t>Строительство ВЛИ-0,4 кВ - 0,084 км.</t>
  </si>
  <si>
    <t>№ 1-49-26-0042 от 10.03.2026</t>
  </si>
  <si>
    <t>353500, Краснодарский край, Темрюкский р-н, г Темрюк, ул Пионерская, дом № 43 23:30:1105020:425</t>
  </si>
  <si>
    <t>опора № 23 Ф3 ТП-Т7-36</t>
  </si>
  <si>
    <t>Строительство ВЛИ-0,4 кВ от опоры №23 ВЛ-0,4кВ Ф-3 ТП-Т7-36 до границы участка заявителя, проводом марки СИП-2, сечением 3х50+1х54,6 мм2, ориентировочной протяженностью 0,09 км. (Точную марку провода, сечеие и протяженность определить при проектировании).</t>
  </si>
  <si>
    <t>Строительство ВЛИ-0,4 кВ от оп  №23 ВЛ-0,4кВ Ф-3 ТП-Т7-36  до границы участка заявителя - 0,084 км. г. Темрюк.</t>
  </si>
  <si>
    <t>Строительство  ВЛИ-0,4 кВ - 0,084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</si>
  <si>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1-49-26-0042 г. Темрюк</t>
  </si>
  <si>
    <t>Электроснабжение ЭПУ потребителей в соответствии с договором на ТП № 1-49-26-0042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</si>
</sst>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3" zoomScale="70" zoomScaleNormal="100" zoomScaleSheetLayoutView="70" workbookViewId="0">
      <selection activeCell="C45" sqref="C45"/>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410</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415</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417</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417</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5.6203948199999999E-2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4.6068810000000002E-2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1" zoomScale="70" zoomScaleSheetLayoutView="70" workbookViewId="0">
      <selection activeCell="R20" sqref="R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Q_Тр_26_ЛК15_017948</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1-49-26-0042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418</v>
      </c>
      <c r="C20" s="265"/>
      <c r="D20" s="265" t="s">
        <v>412</v>
      </c>
      <c r="E20" s="265" t="s">
        <v>419</v>
      </c>
      <c r="F20" s="271" t="s">
        <v>413</v>
      </c>
      <c r="G20" s="268" t="s">
        <v>420</v>
      </c>
      <c r="H20" s="231">
        <v>1.4E-2</v>
      </c>
      <c r="I20" s="231"/>
      <c r="J20" s="231">
        <v>1.4E-2</v>
      </c>
      <c r="K20" s="231">
        <v>0.22</v>
      </c>
      <c r="L20" s="231" t="s">
        <v>403</v>
      </c>
      <c r="M20" s="208"/>
      <c r="N20" s="208"/>
      <c r="O20" s="208"/>
      <c r="P20" s="208"/>
      <c r="Q20" s="258" t="s">
        <v>421</v>
      </c>
      <c r="R20" s="233"/>
      <c r="S20" s="233">
        <v>8.029E-2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N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Q_Тр_26_ЛК15_017948</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 xml:space="preserve">Электроснабжение ЭПУ потребителей в соответствии с договором на ТП № 1-49-26-0042  г. Темрюк </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T8" zoomScale="60" zoomScaleNormal="100" workbookViewId="0">
      <selection activeCell="T22" sqref="T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Q_Тр_26_ЛК15_017948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 xml:space="preserve">Электроснабжение ЭПУ потребителей в соответствии с договором на ТП № 1-49-26-0042  г. Темрюк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414</v>
      </c>
      <c r="D22" s="254"/>
      <c r="E22" s="259" t="s">
        <v>414</v>
      </c>
      <c r="F22" s="254"/>
      <c r="G22" s="254">
        <v>0.22</v>
      </c>
      <c r="H22" s="254"/>
      <c r="I22" s="254">
        <v>0.22</v>
      </c>
      <c r="J22" s="255" t="s">
        <v>411</v>
      </c>
      <c r="K22" s="254"/>
      <c r="L22" s="256" t="s">
        <v>17</v>
      </c>
      <c r="M22" s="80"/>
      <c r="N22" s="257">
        <v>16</v>
      </c>
      <c r="O22" s="80"/>
      <c r="P22" s="257" t="s">
        <v>399</v>
      </c>
      <c r="Q22" s="80"/>
      <c r="R22" s="80">
        <v>8.4000000000000005E-2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16"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Q_Тр_26_ЛК15_017948</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1-49-26-0042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423</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4.6068810000000002E-2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Q_Тр_26_ЛК15_017948</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1-49-26-0042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Q_Тр_26_ЛК15_017948</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 xml:space="preserve">Электроснабжение ЭПУ потребителей в соответствии с договором на ТП № 1-49-26-0042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K25" zoomScale="55" zoomScaleNormal="70" zoomScaleSheetLayoutView="55" workbookViewId="0">
      <selection activeCell="Z54" sqref="Z54"/>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Q_Тр_26_ЛК15_017948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 xml:space="preserve">Электроснабжение ЭПУ потребителей в соответствии с договором на ТП № 1-49-26-0042  г. Темрюк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409</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408</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5.5282572000000002E-2</v>
      </c>
      <c r="D22" s="221">
        <f>D28*1.2</f>
        <v>5.5282572000000002E-2</v>
      </c>
      <c r="E22" s="187"/>
      <c r="F22" s="221">
        <f>F28*1.2</f>
        <v>5.5282572000000002E-2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5.5282572000000002E-2</v>
      </c>
      <c r="Y22" s="187" t="s">
        <v>289</v>
      </c>
      <c r="Z22" s="187">
        <f t="shared" si="0"/>
        <v>0</v>
      </c>
      <c r="AA22" s="187" t="s">
        <v>289</v>
      </c>
      <c r="AB22" s="187">
        <f>H22+L22+P22+T22+X22</f>
        <v>5.5282572000000002E-2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5.5282572000000002E-2</v>
      </c>
      <c r="D25" s="221">
        <f>D22</f>
        <v>5.5282572000000002E-2</v>
      </c>
      <c r="E25" s="222"/>
      <c r="F25" s="221">
        <f>F22</f>
        <v>5.5282572000000002E-2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5.5282572000000002E-2</v>
      </c>
      <c r="Y25" s="185" t="s">
        <v>289</v>
      </c>
      <c r="Z25" s="185"/>
      <c r="AA25" s="185" t="s">
        <v>289</v>
      </c>
      <c r="AB25" s="187">
        <f>H25+L25+P25+T25+X25</f>
        <v>5.5282572000000002E-2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4.6068810000000002E-2</v>
      </c>
      <c r="D28" s="187">
        <v>4.6068810000000002E-2</v>
      </c>
      <c r="E28" s="187"/>
      <c r="F28" s="187">
        <v>4.6068810000000002E-2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4.6068810000000002E-2</v>
      </c>
      <c r="Y28" s="187" t="s">
        <v>289</v>
      </c>
      <c r="Z28" s="187">
        <f t="shared" si="3"/>
        <v>0</v>
      </c>
      <c r="AA28" s="187" t="s">
        <v>289</v>
      </c>
      <c r="AB28" s="187">
        <v>4.6068810000000002E-2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4.6068810000000002E-2</v>
      </c>
      <c r="D50" s="187">
        <v>4.6068810000000002E-2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4.6068810000000002E-2</v>
      </c>
      <c r="AA50" s="185"/>
      <c r="AB50" s="187">
        <v>4.6068810000000002E-2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P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Q_Тр_26_ЛК15_017948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 xml:space="preserve">Электроснабжение ЭПУ потребителей в соответствии с договором на ТП № 1-49-26-0042  г. Темрюк </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1.4E-2</v>
      </c>
      <c r="G21" s="224"/>
      <c r="H21" s="224"/>
      <c r="I21" s="247">
        <v>3.2000000000000001E-2</v>
      </c>
      <c r="J21" s="224"/>
      <c r="K21" s="247"/>
      <c r="L21" s="224"/>
      <c r="M21" s="225" t="s">
        <v>390</v>
      </c>
      <c r="N21" s="226" t="s">
        <v>424</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46" zoomScale="70" zoomScaleNormal="90" zoomScaleSheetLayoutView="70" workbookViewId="0">
      <selection activeCell="B85" sqref="B85"/>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Q_Тр_26_ЛК15_017948</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1-49-26-0042  г. Темрюк </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425</v>
      </c>
    </row>
    <row r="19" spans="1:2" ht="13.5" customHeight="1" thickBot="1" x14ac:dyDescent="0.3">
      <c r="A19" s="85" t="s">
        <v>151</v>
      </c>
      <c r="B19" s="201" t="s">
        <v>419</v>
      </c>
    </row>
    <row r="20" spans="1:2" ht="16.5" thickBot="1" x14ac:dyDescent="0.3">
      <c r="A20" s="85" t="s">
        <v>147</v>
      </c>
      <c r="B20" s="267" t="s">
        <v>405</v>
      </c>
    </row>
    <row r="21" spans="1:2" ht="16.5" thickBot="1" x14ac:dyDescent="0.3">
      <c r="A21" s="85" t="s">
        <v>152</v>
      </c>
      <c r="B21" s="202">
        <v>1.4E-2</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4.6068810000000002E-2</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2026-08-05T10:42:48Z</dcterms:modified>
</cp:coreProperties>
</file>